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berin\Documents\"/>
    </mc:Choice>
  </mc:AlternateContent>
  <bookViews>
    <workbookView xWindow="0" yWindow="0" windowWidth="15345" windowHeight="5940"/>
  </bookViews>
  <sheets>
    <sheet name="EJEMPLOS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3" l="1"/>
  <c r="C23" i="3"/>
  <c r="C22" i="3"/>
  <c r="C21" i="3"/>
  <c r="C20" i="3"/>
  <c r="C19" i="3"/>
  <c r="C18" i="3"/>
  <c r="C17" i="3"/>
  <c r="AO11" i="3"/>
  <c r="AN11" i="3"/>
  <c r="AK11" i="3"/>
  <c r="AJ11" i="3"/>
  <c r="AG11" i="3"/>
  <c r="AF11" i="3"/>
  <c r="AC11" i="3"/>
  <c r="AB11" i="3"/>
  <c r="Y11" i="3"/>
  <c r="X11" i="3"/>
  <c r="U11" i="3"/>
  <c r="T11" i="3"/>
  <c r="Q11" i="3"/>
  <c r="P11" i="3"/>
  <c r="M11" i="3"/>
  <c r="G24" i="3" s="1"/>
  <c r="F24" i="3" s="1"/>
  <c r="L11" i="3"/>
  <c r="I11" i="3"/>
  <c r="H11" i="3"/>
  <c r="E11" i="3"/>
  <c r="D11" i="3"/>
  <c r="AN2" i="3"/>
  <c r="AN3" i="3"/>
  <c r="AN4" i="3"/>
  <c r="AN5" i="3"/>
  <c r="AN6" i="3"/>
  <c r="AN7" i="3"/>
  <c r="AN8" i="3"/>
  <c r="AN9" i="3"/>
  <c r="AN10" i="3"/>
  <c r="AO10" i="3"/>
  <c r="AK10" i="3"/>
  <c r="AJ10" i="3"/>
  <c r="AG10" i="3"/>
  <c r="AF10" i="3"/>
  <c r="AC10" i="3"/>
  <c r="AB10" i="3"/>
  <c r="Y10" i="3"/>
  <c r="X10" i="3"/>
  <c r="U10" i="3"/>
  <c r="T10" i="3"/>
  <c r="Q10" i="3"/>
  <c r="P10" i="3"/>
  <c r="M10" i="3"/>
  <c r="L10" i="3"/>
  <c r="I10" i="3"/>
  <c r="H10" i="3"/>
  <c r="E10" i="3"/>
  <c r="D10" i="3"/>
  <c r="AJ2" i="3"/>
  <c r="AJ3" i="3"/>
  <c r="AJ4" i="3"/>
  <c r="AJ5" i="3"/>
  <c r="AJ6" i="3"/>
  <c r="AJ7" i="3"/>
  <c r="AJ8" i="3"/>
  <c r="AJ9" i="3"/>
  <c r="B23" i="3"/>
  <c r="AO9" i="3"/>
  <c r="AK9" i="3"/>
  <c r="AG9" i="3"/>
  <c r="AF9" i="3"/>
  <c r="AC9" i="3"/>
  <c r="AB9" i="3"/>
  <c r="Y9" i="3"/>
  <c r="X9" i="3"/>
  <c r="U9" i="3"/>
  <c r="T9" i="3"/>
  <c r="Q9" i="3"/>
  <c r="P9" i="3"/>
  <c r="M9" i="3"/>
  <c r="L9" i="3"/>
  <c r="I9" i="3"/>
  <c r="H9" i="3"/>
  <c r="B16" i="3" s="1"/>
  <c r="D9" i="3"/>
  <c r="E9" i="3"/>
  <c r="AF2" i="3"/>
  <c r="AF3" i="3"/>
  <c r="AF4" i="3"/>
  <c r="AF5" i="3"/>
  <c r="AF6" i="3"/>
  <c r="AF7" i="3"/>
  <c r="AF8" i="3"/>
  <c r="AO8" i="3"/>
  <c r="AK8" i="3"/>
  <c r="AG8" i="3"/>
  <c r="AC8" i="3"/>
  <c r="AB8" i="3"/>
  <c r="Y8" i="3"/>
  <c r="X8" i="3"/>
  <c r="U8" i="3"/>
  <c r="T8" i="3"/>
  <c r="Q8" i="3"/>
  <c r="P8" i="3"/>
  <c r="M8" i="3"/>
  <c r="L8" i="3"/>
  <c r="I8" i="3"/>
  <c r="H8" i="3"/>
  <c r="D8" i="3"/>
  <c r="E8" i="3"/>
  <c r="AB2" i="3"/>
  <c r="AB3" i="3"/>
  <c r="AB4" i="3"/>
  <c r="AB5" i="3"/>
  <c r="AB6" i="3"/>
  <c r="B21" i="3" s="1"/>
  <c r="AB7" i="3"/>
  <c r="G21" i="3"/>
  <c r="F21" i="3" s="1"/>
  <c r="AO7" i="3"/>
  <c r="AK7" i="3"/>
  <c r="AG7" i="3"/>
  <c r="AC7" i="3"/>
  <c r="Y7" i="3"/>
  <c r="X7" i="3"/>
  <c r="U7" i="3"/>
  <c r="T7" i="3"/>
  <c r="Q7" i="3"/>
  <c r="P7" i="3"/>
  <c r="M7" i="3"/>
  <c r="L7" i="3"/>
  <c r="I7" i="3"/>
  <c r="H7" i="3"/>
  <c r="E7" i="3"/>
  <c r="D7" i="3"/>
  <c r="X2" i="3"/>
  <c r="X3" i="3"/>
  <c r="X4" i="3"/>
  <c r="X5" i="3"/>
  <c r="G18" i="3" s="1"/>
  <c r="F18" i="3" s="1"/>
  <c r="X6" i="3"/>
  <c r="AO6" i="3"/>
  <c r="AK6" i="3"/>
  <c r="AG6" i="3"/>
  <c r="AC6" i="3"/>
  <c r="Y6" i="3"/>
  <c r="U6" i="3"/>
  <c r="T6" i="3"/>
  <c r="Q6" i="3"/>
  <c r="P6" i="3"/>
  <c r="M6" i="3"/>
  <c r="L6" i="3"/>
  <c r="I6" i="3"/>
  <c r="H6" i="3"/>
  <c r="E6" i="3"/>
  <c r="D6" i="3"/>
  <c r="T2" i="3"/>
  <c r="T3" i="3"/>
  <c r="T4" i="3"/>
  <c r="T5" i="3"/>
  <c r="AO5" i="3"/>
  <c r="AK5" i="3"/>
  <c r="AG5" i="3"/>
  <c r="AC5" i="3"/>
  <c r="Y5" i="3"/>
  <c r="U5" i="3"/>
  <c r="Q5" i="3"/>
  <c r="P5" i="3"/>
  <c r="M5" i="3"/>
  <c r="L5" i="3"/>
  <c r="I5" i="3"/>
  <c r="H5" i="3"/>
  <c r="D5" i="3"/>
  <c r="E5" i="3"/>
  <c r="P2" i="3"/>
  <c r="P3" i="3"/>
  <c r="P4" i="3"/>
  <c r="AO4" i="3"/>
  <c r="AK4" i="3"/>
  <c r="AG4" i="3"/>
  <c r="AC4" i="3"/>
  <c r="Y4" i="3"/>
  <c r="U4" i="3"/>
  <c r="Q4" i="3"/>
  <c r="M4" i="3"/>
  <c r="L4" i="3"/>
  <c r="I4" i="3"/>
  <c r="H4" i="3"/>
  <c r="D4" i="3"/>
  <c r="E4" i="3"/>
  <c r="L2" i="3"/>
  <c r="B17" i="3" s="1"/>
  <c r="L3" i="3"/>
  <c r="G17" i="3"/>
  <c r="F17" i="3" s="1"/>
  <c r="AO3" i="3"/>
  <c r="AK3" i="3"/>
  <c r="AG3" i="3"/>
  <c r="AC3" i="3"/>
  <c r="Y3" i="3"/>
  <c r="U3" i="3"/>
  <c r="Q3" i="3"/>
  <c r="M3" i="3"/>
  <c r="I3" i="3"/>
  <c r="H3" i="3"/>
  <c r="E3" i="3"/>
  <c r="D3" i="3"/>
  <c r="H2" i="3"/>
  <c r="AO2" i="3"/>
  <c r="AK2" i="3"/>
  <c r="AG2" i="3"/>
  <c r="AC2" i="3"/>
  <c r="Y2" i="3"/>
  <c r="U2" i="3"/>
  <c r="Q2" i="3"/>
  <c r="M2" i="3"/>
  <c r="I2" i="3"/>
  <c r="E2" i="3"/>
  <c r="D2" i="3"/>
  <c r="G15" i="3"/>
  <c r="G23" i="3"/>
  <c r="F23" i="3" s="1"/>
  <c r="G16" i="3"/>
  <c r="G20" i="3"/>
  <c r="F20" i="3" s="1"/>
  <c r="G19" i="3" l="1"/>
  <c r="F19" i="3" s="1"/>
  <c r="B20" i="3"/>
  <c r="J20" i="3" s="1"/>
  <c r="B18" i="3"/>
  <c r="J18" i="3" s="1"/>
  <c r="B15" i="3"/>
  <c r="B22" i="3"/>
  <c r="J22" i="3" s="1"/>
  <c r="G22" i="3"/>
  <c r="F22" i="3" s="1"/>
  <c r="B24" i="3"/>
  <c r="J24" i="3" s="1"/>
  <c r="J17" i="3"/>
  <c r="J21" i="3"/>
  <c r="J23" i="3"/>
  <c r="B19" i="3"/>
  <c r="J19" i="3" s="1"/>
  <c r="F15" i="3" l="1"/>
  <c r="C15" i="3"/>
  <c r="J15" i="3" s="1"/>
  <c r="F16" i="3" l="1"/>
  <c r="C16" i="3"/>
  <c r="J16" i="3" s="1"/>
</calcChain>
</file>

<file path=xl/sharedStrings.xml><?xml version="1.0" encoding="utf-8"?>
<sst xmlns="http://schemas.openxmlformats.org/spreadsheetml/2006/main" count="56" uniqueCount="17">
  <si>
    <t>EQUIPO 1</t>
  </si>
  <si>
    <t>EQUIPO 2</t>
  </si>
  <si>
    <t>EQUIPO 3</t>
  </si>
  <si>
    <t>EQUIPO 4</t>
  </si>
  <si>
    <t>EQUIPO 5</t>
  </si>
  <si>
    <t>EQUIPO 6</t>
  </si>
  <si>
    <t>EQUIPO 7</t>
  </si>
  <si>
    <t>EQUIPO 8</t>
  </si>
  <si>
    <t>EQUIPO 9</t>
  </si>
  <si>
    <t>EQUIPO 10</t>
  </si>
  <si>
    <t>PJ</t>
  </si>
  <si>
    <t>PG</t>
  </si>
  <si>
    <t>PP</t>
  </si>
  <si>
    <t>NP</t>
  </si>
  <si>
    <t>PTS.</t>
  </si>
  <si>
    <r>
      <rPr>
        <b/>
        <sz val="14"/>
        <color rgb="FF0070C0"/>
        <rFont val="Calibri"/>
        <family val="2"/>
        <scheme val="minor"/>
      </rPr>
      <t>LOC</t>
    </r>
    <r>
      <rPr>
        <b/>
        <sz val="14"/>
        <color theme="1"/>
        <rFont val="Calibri"/>
        <family val="2"/>
        <scheme val="minor"/>
      </rPr>
      <t xml:space="preserve"> - </t>
    </r>
    <r>
      <rPr>
        <b/>
        <sz val="14"/>
        <color rgb="FFFF0000"/>
        <rFont val="Calibri"/>
        <family val="2"/>
        <scheme val="minor"/>
      </rPr>
      <t>VIS</t>
    </r>
  </si>
  <si>
    <t>SJ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</si>
</sst>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1" fillId="0" borderId="17" xfId="0" applyFont="1" applyBorder="1" applyAlignment="1" applyProtection="1">
      <alignment horizontal="center"/>
    </xf>
    <xf numFmtId="0" fontId="1" fillId="0" borderId="18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26" xfId="0" applyFont="1" applyBorder="1" applyAlignment="1" applyProtection="1">
      <alignment horizontal="center"/>
    </xf>
    <xf numFmtId="0" fontId="2" fillId="4" borderId="5" xfId="0" applyFont="1" applyFill="1" applyBorder="1" applyAlignment="1" applyProtection="1">
      <alignment horizontal="center"/>
      <protection locked="0"/>
    </xf>
    <xf numFmtId="0" fontId="2" fillId="4" borderId="6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/>
    </xf>
    <xf numFmtId="0" fontId="1" fillId="0" borderId="20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3" borderId="22" xfId="0" applyFont="1" applyFill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  <protection locked="0"/>
    </xf>
    <xf numFmtId="0" fontId="1" fillId="0" borderId="28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29" xfId="0" applyFont="1" applyBorder="1" applyAlignment="1" applyProtection="1">
      <alignment horizontal="center"/>
    </xf>
    <xf numFmtId="0" fontId="1" fillId="0" borderId="30" xfId="0" applyFont="1" applyBorder="1" applyAlignment="1" applyProtection="1">
      <alignment horizontal="center"/>
    </xf>
    <xf numFmtId="0" fontId="1" fillId="0" borderId="27" xfId="0" applyFont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  <protection locked="0"/>
    </xf>
    <xf numFmtId="0" fontId="4" fillId="2" borderId="38" xfId="0" applyFont="1" applyFill="1" applyBorder="1" applyAlignment="1" applyProtection="1">
      <alignment horizontal="center"/>
      <protection locked="0"/>
    </xf>
    <xf numFmtId="0" fontId="4" fillId="4" borderId="39" xfId="0" applyFont="1" applyFill="1" applyBorder="1" applyAlignment="1" applyProtection="1">
      <alignment horizontal="center"/>
      <protection locked="0"/>
    </xf>
    <xf numFmtId="0" fontId="4" fillId="2" borderId="40" xfId="0" applyFont="1" applyFill="1" applyBorder="1" applyAlignment="1" applyProtection="1">
      <alignment horizontal="center"/>
      <protection locked="0"/>
    </xf>
    <xf numFmtId="0" fontId="4" fillId="4" borderId="41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5" borderId="43" xfId="0" applyFont="1" applyFill="1" applyBorder="1" applyAlignment="1" applyProtection="1">
      <alignment horizontal="center"/>
    </xf>
    <xf numFmtId="0" fontId="4" fillId="5" borderId="44" xfId="0" applyFont="1" applyFill="1" applyBorder="1" applyAlignment="1" applyProtection="1">
      <alignment horizontal="center"/>
    </xf>
    <xf numFmtId="0" fontId="4" fillId="4" borderId="43" xfId="0" applyFont="1" applyFill="1" applyBorder="1" applyAlignment="1" applyProtection="1">
      <alignment horizontal="center"/>
      <protection locked="0"/>
    </xf>
    <xf numFmtId="0" fontId="4" fillId="2" borderId="44" xfId="0" applyFont="1" applyFill="1" applyBorder="1" applyAlignment="1" applyProtection="1">
      <alignment horizontal="center"/>
      <protection locked="0"/>
    </xf>
    <xf numFmtId="0" fontId="4" fillId="4" borderId="45" xfId="0" applyFont="1" applyFill="1" applyBorder="1" applyAlignment="1" applyProtection="1">
      <alignment horizontal="center"/>
      <protection locked="0"/>
    </xf>
    <xf numFmtId="0" fontId="4" fillId="2" borderId="46" xfId="0" applyFont="1" applyFill="1" applyBorder="1" applyAlignment="1" applyProtection="1">
      <alignment horizontal="center"/>
      <protection locked="0"/>
    </xf>
    <xf numFmtId="0" fontId="4" fillId="4" borderId="35" xfId="0" applyFont="1" applyFill="1" applyBorder="1" applyAlignment="1" applyProtection="1">
      <alignment horizontal="center"/>
      <protection locked="0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5" borderId="37" xfId="0" applyFont="1" applyFill="1" applyBorder="1" applyAlignment="1" applyProtection="1">
      <alignment horizontal="center"/>
    </xf>
    <xf numFmtId="0" fontId="4" fillId="5" borderId="38" xfId="0" applyFont="1" applyFill="1" applyBorder="1" applyAlignment="1" applyProtection="1">
      <alignment horizontal="center"/>
    </xf>
    <xf numFmtId="0" fontId="4" fillId="2" borderId="47" xfId="0" applyFont="1" applyFill="1" applyBorder="1" applyAlignment="1" applyProtection="1">
      <alignment horizontal="center"/>
      <protection locked="0"/>
    </xf>
    <xf numFmtId="0" fontId="4" fillId="2" borderId="48" xfId="0" applyFont="1" applyFill="1" applyBorder="1" applyAlignment="1" applyProtection="1">
      <alignment horizontal="center"/>
      <protection locked="0"/>
    </xf>
    <xf numFmtId="0" fontId="4" fillId="5" borderId="45" xfId="0" applyFont="1" applyFill="1" applyBorder="1" applyAlignment="1" applyProtection="1">
      <alignment horizontal="center"/>
    </xf>
    <xf numFmtId="0" fontId="4" fillId="5" borderId="49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4" fillId="5" borderId="32" xfId="0" applyFont="1" applyFill="1" applyBorder="1" applyAlignment="1" applyProtection="1">
      <alignment horizontal="center"/>
    </xf>
    <xf numFmtId="0" fontId="4" fillId="6" borderId="31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4" fillId="6" borderId="26" xfId="0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0" fontId="4" fillId="6" borderId="27" xfId="0" applyFont="1" applyFill="1" applyBorder="1" applyAlignment="1" applyProtection="1">
      <alignment horizontal="center"/>
    </xf>
    <xf numFmtId="0" fontId="4" fillId="2" borderId="32" xfId="0" applyFont="1" applyFill="1" applyBorder="1" applyAlignment="1" applyProtection="1">
      <alignment horizontal="center"/>
    </xf>
    <xf numFmtId="0" fontId="4" fillId="2" borderId="12" xfId="0" applyFont="1" applyFill="1" applyBorder="1" applyAlignment="1" applyProtection="1">
      <alignment horizontal="center"/>
    </xf>
    <xf numFmtId="0" fontId="4" fillId="6" borderId="8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4" fillId="6" borderId="10" xfId="0" applyFont="1" applyFill="1" applyBorder="1" applyAlignment="1" applyProtection="1">
      <alignment horizontal="center"/>
    </xf>
    <xf numFmtId="0" fontId="3" fillId="2" borderId="34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212910</xdr:colOff>
      <xdr:row>12</xdr:row>
      <xdr:rowOff>66674</xdr:rowOff>
    </xdr:from>
    <xdr:to>
      <xdr:col>43</xdr:col>
      <xdr:colOff>661147</xdr:colOff>
      <xdr:row>36</xdr:row>
      <xdr:rowOff>22411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3955675" y="2991409"/>
          <a:ext cx="9704296" cy="507682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79375" cmpd="thinThick">
          <a:solidFill>
            <a:schemeClr val="accent5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600"/>
            <a:t>- PJ (Partidos</a:t>
          </a:r>
          <a:r>
            <a:rPr lang="es-UY" sz="1600" baseline="0"/>
            <a:t> Jugados), PG (Partidos Ganados), PP (Partidos Perdidos), NP (Partidos a los que no se presentó), PTS. (Puntos)</a:t>
          </a:r>
          <a:endParaRPr lang="es-UY" sz="1600"/>
        </a:p>
        <a:p>
          <a:r>
            <a:rPr lang="es-UY" sz="1600"/>
            <a:t>-</a:t>
          </a:r>
          <a:r>
            <a:rPr lang="es-UY" sz="1600" baseline="0"/>
            <a:t> La idea es que sólo ingresando el resultado del partido, los demás datos (PJ, PG, PP, NP y PTS. se actualicen solos, para evitar errores.</a:t>
          </a:r>
        </a:p>
        <a:p>
          <a:r>
            <a:rPr lang="es-UY" sz="1600" baseline="0"/>
            <a:t>- La idea es que el resultado se anote así: los puntos del equipo LOCAL en la casilla celeste y los puntos del equipo VISITANTE en la rosada. Es decir: si jugara el EQUIPO 4 como local contra el EQUIPO 6, el resultado se debe anotar en la fila 5, columnas V y W (V para el local y W para el visitante).</a:t>
          </a:r>
        </a:p>
        <a:p>
          <a:r>
            <a:rPr lang="es-UY" sz="1600" baseline="0"/>
            <a:t>- Ejemplos: 	</a:t>
          </a:r>
        </a:p>
        <a:p>
          <a:r>
            <a:rPr lang="es-UY" sz="1600" baseline="0"/>
            <a:t>EQUIPO 1 (local) vs. EQUIPO 3 (visitante). Resultado: 45 - 52 </a:t>
          </a:r>
        </a:p>
        <a:p>
          <a:r>
            <a:rPr lang="es-UY" sz="1600" baseline="0"/>
            <a:t>EQUIPO 4 (local) vs. EQUIPO 6 (visitante). Resultado: 46 - 38</a:t>
          </a:r>
        </a:p>
        <a:p>
          <a:r>
            <a:rPr lang="es-UY" sz="1600" baseline="0"/>
            <a:t>EQUIPO 5 (local) vs. EQUIPO 7 (visitante). Resultado: El EQUIPO 5 no se presentó al partido por lo tanto pierde 0 - 20</a:t>
          </a:r>
        </a:p>
        <a:p>
          <a:r>
            <a:rPr lang="es-UY" sz="1600" baseline="0"/>
            <a:t>EQUIPO 8 (local) vs. EQUIPO 2 (visitante). </a:t>
          </a:r>
          <a:r>
            <a:rPr lang="es-UY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Resultado: El EQUIPO 2 no se presentó al partido por lo tanto pierde 20 - 0</a:t>
          </a:r>
        </a:p>
        <a:p>
          <a:r>
            <a:rPr lang="es-UY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EQUIPO 10 (local) vs. EQUIPO 9 (visitante). Resultado: 52 - 37</a:t>
          </a:r>
        </a:p>
        <a:p>
          <a:r>
            <a:rPr lang="es-UY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se ve en la tabla. quedaron todos con un PJ, y se actualizaron los partidos ganados, perdidos y los que no se presentaron, así como los puntos.</a:t>
          </a:r>
        </a:p>
        <a:p>
          <a:r>
            <a:rPr lang="es-UY" sz="1600" baseline="0"/>
            <a:t>- La idea era que la tabla se ordenara sola de acuerdo a los puntos pero aún no lo logré. Como opción se puede hacer una tabla aparte y copiar los datos de ésta tabla ordenados en la otra.</a:t>
          </a:r>
        </a:p>
        <a:p>
          <a:r>
            <a:rPr lang="es-UY" sz="1600" baseline="0"/>
            <a:t>- Los únicos datos que se pueden ingresar son los resultados de los partidos y los nombres de los equipos.</a:t>
          </a:r>
        </a:p>
        <a:p>
          <a:endParaRPr lang="es-UY" sz="16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tabSelected="1" zoomScale="70" zoomScaleNormal="70" workbookViewId="0">
      <selection activeCell="AR7" sqref="AR7"/>
    </sheetView>
  </sheetViews>
  <sheetFormatPr baseColWidth="10" defaultColWidth="11.42578125" defaultRowHeight="15" x14ac:dyDescent="0.25"/>
  <cols>
    <col min="1" max="1" width="17.42578125" style="2" customWidth="1"/>
    <col min="2" max="3" width="7.7109375" style="2" customWidth="1"/>
    <col min="4" max="5" width="7.7109375" style="2" hidden="1" customWidth="1"/>
    <col min="6" max="7" width="7.7109375" style="2" customWidth="1"/>
    <col min="8" max="9" width="7.7109375" style="2" hidden="1" customWidth="1"/>
    <col min="10" max="10" width="7.7109375" style="2" customWidth="1"/>
    <col min="11" max="11" width="7.7109375" customWidth="1"/>
    <col min="12" max="13" width="7.7109375" hidden="1" customWidth="1"/>
    <col min="14" max="15" width="7.7109375" customWidth="1"/>
    <col min="16" max="17" width="7.7109375" hidden="1" customWidth="1"/>
    <col min="18" max="19" width="7.7109375" customWidth="1"/>
    <col min="20" max="21" width="7.7109375" hidden="1" customWidth="1"/>
    <col min="22" max="23" width="7.7109375" customWidth="1"/>
    <col min="24" max="25" width="7.7109375" hidden="1" customWidth="1"/>
    <col min="26" max="27" width="7.7109375" customWidth="1"/>
    <col min="28" max="29" width="7.7109375" hidden="1" customWidth="1"/>
    <col min="30" max="31" width="7.7109375" customWidth="1"/>
    <col min="32" max="33" width="7.7109375" hidden="1" customWidth="1"/>
    <col min="34" max="35" width="7.7109375" customWidth="1"/>
    <col min="36" max="37" width="7.7109375" hidden="1" customWidth="1"/>
    <col min="38" max="39" width="7.7109375" customWidth="1"/>
    <col min="40" max="41" width="11.42578125" hidden="1" customWidth="1"/>
  </cols>
  <sheetData>
    <row r="1" spans="1:41" ht="20.25" thickTop="1" thickBot="1" x14ac:dyDescent="0.35">
      <c r="A1" s="10" t="s">
        <v>15</v>
      </c>
      <c r="B1" s="69" t="s">
        <v>0</v>
      </c>
      <c r="C1" s="67"/>
      <c r="D1" s="49" t="s">
        <v>16</v>
      </c>
      <c r="E1" s="49" t="s">
        <v>13</v>
      </c>
      <c r="F1" s="67" t="s">
        <v>1</v>
      </c>
      <c r="G1" s="67"/>
      <c r="H1" s="49" t="s">
        <v>16</v>
      </c>
      <c r="I1" s="49" t="s">
        <v>13</v>
      </c>
      <c r="J1" s="67" t="s">
        <v>2</v>
      </c>
      <c r="K1" s="67"/>
      <c r="L1" s="49" t="s">
        <v>16</v>
      </c>
      <c r="M1" s="49" t="s">
        <v>13</v>
      </c>
      <c r="N1" s="67" t="s">
        <v>3</v>
      </c>
      <c r="O1" s="67"/>
      <c r="P1" s="49" t="s">
        <v>16</v>
      </c>
      <c r="Q1" s="63" t="s">
        <v>13</v>
      </c>
      <c r="R1" s="67" t="s">
        <v>4</v>
      </c>
      <c r="S1" s="67"/>
      <c r="T1" s="64" t="s">
        <v>16</v>
      </c>
      <c r="U1" s="49" t="s">
        <v>13</v>
      </c>
      <c r="V1" s="67" t="s">
        <v>5</v>
      </c>
      <c r="W1" s="67"/>
      <c r="X1" s="49" t="s">
        <v>16</v>
      </c>
      <c r="Y1" s="49" t="s">
        <v>13</v>
      </c>
      <c r="Z1" s="67" t="s">
        <v>6</v>
      </c>
      <c r="AA1" s="67"/>
      <c r="AB1" s="49" t="s">
        <v>16</v>
      </c>
      <c r="AC1" s="49" t="s">
        <v>13</v>
      </c>
      <c r="AD1" s="67" t="s">
        <v>7</v>
      </c>
      <c r="AE1" s="67"/>
      <c r="AF1" s="49" t="s">
        <v>16</v>
      </c>
      <c r="AG1" s="63" t="s">
        <v>13</v>
      </c>
      <c r="AH1" s="67" t="s">
        <v>8</v>
      </c>
      <c r="AI1" s="67"/>
      <c r="AJ1" s="64" t="s">
        <v>16</v>
      </c>
      <c r="AK1" s="49" t="s">
        <v>13</v>
      </c>
      <c r="AL1" s="67" t="s">
        <v>9</v>
      </c>
      <c r="AM1" s="68"/>
      <c r="AN1" s="64" t="s">
        <v>16</v>
      </c>
      <c r="AO1" s="49" t="s">
        <v>13</v>
      </c>
    </row>
    <row r="2" spans="1:41" ht="19.5" thickBot="1" x14ac:dyDescent="0.35">
      <c r="A2" s="8" t="s">
        <v>0</v>
      </c>
      <c r="B2" s="27"/>
      <c r="C2" s="28"/>
      <c r="D2" s="50" t="str">
        <f>+IF((B2="")+AND(C2=""),"NJ","PJ")</f>
        <v>NJ</v>
      </c>
      <c r="E2" s="51">
        <f>+IF(B2="",,IF(B2=0,"NSP",))</f>
        <v>0</v>
      </c>
      <c r="F2" s="33"/>
      <c r="G2" s="34"/>
      <c r="H2" s="52" t="str">
        <f>+IF((F2="")+AND(G2=""),"NJ","PJ")</f>
        <v>NJ</v>
      </c>
      <c r="I2" s="53">
        <f>+IF(F2="",,IF(F2=0,"NSP",))</f>
        <v>0</v>
      </c>
      <c r="J2" s="41"/>
      <c r="K2" s="42"/>
      <c r="L2" s="58" t="str">
        <f>+IF((J2="")+AND(K2=""),"NJ","PJ")</f>
        <v>NJ</v>
      </c>
      <c r="M2" s="51">
        <f>+IF(J2="",,IF(J2=0,"NSP",))</f>
        <v>0</v>
      </c>
      <c r="N2" s="33"/>
      <c r="O2" s="34"/>
      <c r="P2" s="52" t="str">
        <f>+IF((N2="")+AND(O2=""),"NJ","PJ")</f>
        <v>NJ</v>
      </c>
      <c r="Q2" s="53">
        <f>+IF(N2="",,IF(N2=0,"NSP",))</f>
        <v>0</v>
      </c>
      <c r="R2" s="41"/>
      <c r="S2" s="42"/>
      <c r="T2" s="58" t="str">
        <f>+IF((R2="")+AND(S2=""),"NJ","PJ")</f>
        <v>NJ</v>
      </c>
      <c r="U2" s="51">
        <f>+IF(R2="",,IF(R2=0,"NSP",))</f>
        <v>0</v>
      </c>
      <c r="V2" s="33"/>
      <c r="W2" s="34"/>
      <c r="X2" s="52" t="str">
        <f>+IF((V2="")+AND(W2=""),"NJ","PJ")</f>
        <v>NJ</v>
      </c>
      <c r="Y2" s="53">
        <f>+IF(V2="",,IF(V2=0,"NSP",))</f>
        <v>0</v>
      </c>
      <c r="Z2" s="41"/>
      <c r="AA2" s="42"/>
      <c r="AB2" s="58" t="str">
        <f>+IF((Z2="")+AND(AA2=""),"NJ","PJ")</f>
        <v>NJ</v>
      </c>
      <c r="AC2" s="51">
        <f>+IF(Z2="",,IF(Z2=0,"NSP",))</f>
        <v>0</v>
      </c>
      <c r="AD2" s="33"/>
      <c r="AE2" s="34"/>
      <c r="AF2" s="52" t="str">
        <f>+IF((AD2="")+AND(AE2=""),"NJ","PJ")</f>
        <v>NJ</v>
      </c>
      <c r="AG2" s="53">
        <f>+IF(AD2="",,IF(AD2=0,"NSP",))</f>
        <v>0</v>
      </c>
      <c r="AH2" s="41"/>
      <c r="AI2" s="42"/>
      <c r="AJ2" s="58" t="str">
        <f>+IF((AH2="")+AND(AI2=""),"NJ","PJ")</f>
        <v>NJ</v>
      </c>
      <c r="AK2" s="51">
        <f>+IF(AH2="",,IF(AH2=0,"NSP",))</f>
        <v>0</v>
      </c>
      <c r="AL2" s="33"/>
      <c r="AM2" s="45"/>
      <c r="AN2" s="65" t="str">
        <f>+IF((AL2="")+AND(AM2=""),"NJ","PJ")</f>
        <v>NJ</v>
      </c>
      <c r="AO2" s="66">
        <f>+IF(AL2="",,IF(AL2=0,"NSP",))</f>
        <v>0</v>
      </c>
    </row>
    <row r="3" spans="1:41" ht="19.5" thickBot="1" x14ac:dyDescent="0.35">
      <c r="A3" s="8" t="s">
        <v>1</v>
      </c>
      <c r="B3" s="29"/>
      <c r="C3" s="30"/>
      <c r="D3" s="50" t="str">
        <f t="shared" ref="D3:D11" si="0">+IF((B3="")+AND(C3=""),"NJ","PJ")</f>
        <v>NJ</v>
      </c>
      <c r="E3" s="51">
        <f t="shared" ref="E3:E11" si="1">+IF(B3="",,IF(B3=0,"NSP",))</f>
        <v>0</v>
      </c>
      <c r="F3" s="35"/>
      <c r="G3" s="36"/>
      <c r="H3" s="54" t="str">
        <f t="shared" ref="H3:H11" si="2">+IF((F3="")+AND(G3=""),"NJ","PJ")</f>
        <v>NJ</v>
      </c>
      <c r="I3" s="55">
        <f t="shared" ref="I3:I11" si="3">+IF(F3="",,IF(F3=0,"NSP",))</f>
        <v>0</v>
      </c>
      <c r="J3" s="29"/>
      <c r="K3" s="30"/>
      <c r="L3" s="59" t="str">
        <f t="shared" ref="L3:L11" si="4">+IF((J3="")+AND(K3=""),"NJ","PJ")</f>
        <v>NJ</v>
      </c>
      <c r="M3" s="60">
        <f t="shared" ref="M3:M11" si="5">+IF(J3="",,IF(J3=0,"NSP",))</f>
        <v>0</v>
      </c>
      <c r="N3" s="37"/>
      <c r="O3" s="38"/>
      <c r="P3" s="54" t="str">
        <f t="shared" ref="P3:P11" si="6">+IF((N3="")+AND(O3=""),"NJ","PJ")</f>
        <v>NJ</v>
      </c>
      <c r="Q3" s="55">
        <f t="shared" ref="Q3:Q11" si="7">+IF(N3="",,IF(N3=0,"NSP",))</f>
        <v>0</v>
      </c>
      <c r="R3" s="29"/>
      <c r="S3" s="30"/>
      <c r="T3" s="59" t="str">
        <f t="shared" ref="T3:T11" si="8">+IF((R3="")+AND(S3=""),"NJ","PJ")</f>
        <v>NJ</v>
      </c>
      <c r="U3" s="60">
        <f t="shared" ref="U3:U11" si="9">+IF(R3="",,IF(R3=0,"NSP",))</f>
        <v>0</v>
      </c>
      <c r="V3" s="37"/>
      <c r="W3" s="38"/>
      <c r="X3" s="54" t="str">
        <f t="shared" ref="X3:X11" si="10">+IF((V3="")+AND(W3=""),"NJ","PJ")</f>
        <v>NJ</v>
      </c>
      <c r="Y3" s="55">
        <f t="shared" ref="Y3:Y11" si="11">+IF(V3="",,IF(V3=0,"NSP",))</f>
        <v>0</v>
      </c>
      <c r="Z3" s="29"/>
      <c r="AA3" s="30"/>
      <c r="AB3" s="59" t="str">
        <f t="shared" ref="AB3:AB11" si="12">+IF((Z3="")+AND(AA3=""),"NJ","PJ")</f>
        <v>NJ</v>
      </c>
      <c r="AC3" s="60">
        <f t="shared" ref="AC3:AC11" si="13">+IF(Z3="",,IF(Z3=0,"NSP",))</f>
        <v>0</v>
      </c>
      <c r="AD3" s="37"/>
      <c r="AE3" s="38"/>
      <c r="AF3" s="54" t="str">
        <f t="shared" ref="AF3:AF11" si="14">+IF((AD3="")+AND(AE3=""),"NJ","PJ")</f>
        <v>NJ</v>
      </c>
      <c r="AG3" s="55">
        <f t="shared" ref="AG3:AG11" si="15">+IF(AD3="",,IF(AD3=0,"NSP",))</f>
        <v>0</v>
      </c>
      <c r="AH3" s="29"/>
      <c r="AI3" s="30"/>
      <c r="AJ3" s="59" t="str">
        <f t="shared" ref="AJ3:AJ11" si="16">+IF((AH3="")+AND(AI3=""),"NJ","PJ")</f>
        <v>NJ</v>
      </c>
      <c r="AK3" s="60">
        <f t="shared" ref="AK3:AK11" si="17">+IF(AH3="",,IF(AH3=0,"NSP",))</f>
        <v>0</v>
      </c>
      <c r="AL3" s="37"/>
      <c r="AM3" s="46"/>
      <c r="AN3" s="65" t="str">
        <f t="shared" ref="AN3:AN11" si="18">+IF((AL3="")+AND(AM3=""),"NJ","PJ")</f>
        <v>NJ</v>
      </c>
      <c r="AO3" s="66">
        <f t="shared" ref="AO3:AO11" si="19">+IF(AL3="",,IF(AL3=0,"NSP",))</f>
        <v>0</v>
      </c>
    </row>
    <row r="4" spans="1:41" ht="19.5" thickBot="1" x14ac:dyDescent="0.35">
      <c r="A4" s="8" t="s">
        <v>2</v>
      </c>
      <c r="B4" s="29"/>
      <c r="C4" s="30"/>
      <c r="D4" s="50" t="str">
        <f t="shared" si="0"/>
        <v>NJ</v>
      </c>
      <c r="E4" s="51">
        <f t="shared" si="1"/>
        <v>0</v>
      </c>
      <c r="F4" s="37"/>
      <c r="G4" s="38"/>
      <c r="H4" s="54" t="str">
        <f t="shared" si="2"/>
        <v>NJ</v>
      </c>
      <c r="I4" s="55">
        <f t="shared" si="3"/>
        <v>0</v>
      </c>
      <c r="J4" s="43"/>
      <c r="K4" s="44"/>
      <c r="L4" s="59" t="str">
        <f t="shared" si="4"/>
        <v>NJ</v>
      </c>
      <c r="M4" s="60">
        <f t="shared" si="5"/>
        <v>0</v>
      </c>
      <c r="N4" s="37"/>
      <c r="O4" s="38"/>
      <c r="P4" s="54" t="str">
        <f t="shared" si="6"/>
        <v>NJ</v>
      </c>
      <c r="Q4" s="55">
        <f t="shared" si="7"/>
        <v>0</v>
      </c>
      <c r="R4" s="29"/>
      <c r="S4" s="30"/>
      <c r="T4" s="59" t="str">
        <f t="shared" si="8"/>
        <v>NJ</v>
      </c>
      <c r="U4" s="60">
        <f t="shared" si="9"/>
        <v>0</v>
      </c>
      <c r="V4" s="37"/>
      <c r="W4" s="38"/>
      <c r="X4" s="54" t="str">
        <f t="shared" si="10"/>
        <v>NJ</v>
      </c>
      <c r="Y4" s="55">
        <f t="shared" si="11"/>
        <v>0</v>
      </c>
      <c r="Z4" s="29"/>
      <c r="AA4" s="30"/>
      <c r="AB4" s="59" t="str">
        <f t="shared" si="12"/>
        <v>NJ</v>
      </c>
      <c r="AC4" s="60">
        <f t="shared" si="13"/>
        <v>0</v>
      </c>
      <c r="AD4" s="37"/>
      <c r="AE4" s="38"/>
      <c r="AF4" s="54" t="str">
        <f t="shared" si="14"/>
        <v>NJ</v>
      </c>
      <c r="AG4" s="55">
        <f t="shared" si="15"/>
        <v>0</v>
      </c>
      <c r="AH4" s="29"/>
      <c r="AI4" s="30"/>
      <c r="AJ4" s="59" t="str">
        <f t="shared" si="16"/>
        <v>NJ</v>
      </c>
      <c r="AK4" s="60">
        <f t="shared" si="17"/>
        <v>0</v>
      </c>
      <c r="AL4" s="37"/>
      <c r="AM4" s="46"/>
      <c r="AN4" s="65" t="str">
        <f t="shared" si="18"/>
        <v>NJ</v>
      </c>
      <c r="AO4" s="66">
        <f t="shared" si="19"/>
        <v>0</v>
      </c>
    </row>
    <row r="5" spans="1:41" ht="19.5" thickBot="1" x14ac:dyDescent="0.35">
      <c r="A5" s="8" t="s">
        <v>3</v>
      </c>
      <c r="B5" s="29"/>
      <c r="C5" s="30"/>
      <c r="D5" s="50" t="str">
        <f t="shared" si="0"/>
        <v>NJ</v>
      </c>
      <c r="E5" s="51">
        <f t="shared" si="1"/>
        <v>0</v>
      </c>
      <c r="F5" s="37"/>
      <c r="G5" s="38"/>
      <c r="H5" s="54" t="str">
        <f t="shared" si="2"/>
        <v>NJ</v>
      </c>
      <c r="I5" s="55">
        <f t="shared" si="3"/>
        <v>0</v>
      </c>
      <c r="J5" s="29"/>
      <c r="K5" s="30"/>
      <c r="L5" s="59" t="str">
        <f t="shared" si="4"/>
        <v>NJ</v>
      </c>
      <c r="M5" s="60">
        <f t="shared" si="5"/>
        <v>0</v>
      </c>
      <c r="N5" s="35"/>
      <c r="O5" s="36"/>
      <c r="P5" s="54" t="str">
        <f t="shared" si="6"/>
        <v>NJ</v>
      </c>
      <c r="Q5" s="55">
        <f t="shared" si="7"/>
        <v>0</v>
      </c>
      <c r="R5" s="29"/>
      <c r="S5" s="30"/>
      <c r="T5" s="59" t="str">
        <f t="shared" si="8"/>
        <v>NJ</v>
      </c>
      <c r="U5" s="60">
        <f t="shared" si="9"/>
        <v>0</v>
      </c>
      <c r="V5" s="37"/>
      <c r="W5" s="38"/>
      <c r="X5" s="54" t="str">
        <f t="shared" si="10"/>
        <v>NJ</v>
      </c>
      <c r="Y5" s="55">
        <f t="shared" si="11"/>
        <v>0</v>
      </c>
      <c r="Z5" s="29"/>
      <c r="AA5" s="30"/>
      <c r="AB5" s="59" t="str">
        <f t="shared" si="12"/>
        <v>NJ</v>
      </c>
      <c r="AC5" s="60">
        <f t="shared" si="13"/>
        <v>0</v>
      </c>
      <c r="AD5" s="37"/>
      <c r="AE5" s="38"/>
      <c r="AF5" s="54" t="str">
        <f t="shared" si="14"/>
        <v>NJ</v>
      </c>
      <c r="AG5" s="55">
        <f t="shared" si="15"/>
        <v>0</v>
      </c>
      <c r="AH5" s="29"/>
      <c r="AI5" s="30"/>
      <c r="AJ5" s="59" t="str">
        <f t="shared" si="16"/>
        <v>NJ</v>
      </c>
      <c r="AK5" s="60">
        <f t="shared" si="17"/>
        <v>0</v>
      </c>
      <c r="AL5" s="37"/>
      <c r="AM5" s="46"/>
      <c r="AN5" s="65" t="str">
        <f t="shared" si="18"/>
        <v>NJ</v>
      </c>
      <c r="AO5" s="66">
        <f t="shared" si="19"/>
        <v>0</v>
      </c>
    </row>
    <row r="6" spans="1:41" ht="19.5" thickBot="1" x14ac:dyDescent="0.35">
      <c r="A6" s="8" t="s">
        <v>4</v>
      </c>
      <c r="B6" s="29"/>
      <c r="C6" s="30"/>
      <c r="D6" s="50" t="str">
        <f t="shared" si="0"/>
        <v>NJ</v>
      </c>
      <c r="E6" s="51">
        <f t="shared" si="1"/>
        <v>0</v>
      </c>
      <c r="F6" s="37"/>
      <c r="G6" s="38"/>
      <c r="H6" s="54" t="str">
        <f t="shared" si="2"/>
        <v>NJ</v>
      </c>
      <c r="I6" s="55">
        <f t="shared" si="3"/>
        <v>0</v>
      </c>
      <c r="J6" s="29"/>
      <c r="K6" s="30"/>
      <c r="L6" s="59" t="str">
        <f t="shared" si="4"/>
        <v>NJ</v>
      </c>
      <c r="M6" s="60">
        <f t="shared" si="5"/>
        <v>0</v>
      </c>
      <c r="N6" s="37"/>
      <c r="O6" s="38"/>
      <c r="P6" s="54" t="str">
        <f t="shared" si="6"/>
        <v>NJ</v>
      </c>
      <c r="Q6" s="55">
        <f t="shared" si="7"/>
        <v>0</v>
      </c>
      <c r="R6" s="43"/>
      <c r="S6" s="44"/>
      <c r="T6" s="59" t="str">
        <f t="shared" si="8"/>
        <v>NJ</v>
      </c>
      <c r="U6" s="60">
        <f t="shared" si="9"/>
        <v>0</v>
      </c>
      <c r="V6" s="37"/>
      <c r="W6" s="38"/>
      <c r="X6" s="54" t="str">
        <f t="shared" si="10"/>
        <v>NJ</v>
      </c>
      <c r="Y6" s="55">
        <f t="shared" si="11"/>
        <v>0</v>
      </c>
      <c r="Z6" s="29"/>
      <c r="AA6" s="30"/>
      <c r="AB6" s="59" t="str">
        <f t="shared" si="12"/>
        <v>NJ</v>
      </c>
      <c r="AC6" s="60">
        <f t="shared" si="13"/>
        <v>0</v>
      </c>
      <c r="AD6" s="37"/>
      <c r="AE6" s="38"/>
      <c r="AF6" s="54" t="str">
        <f t="shared" si="14"/>
        <v>NJ</v>
      </c>
      <c r="AG6" s="55">
        <f t="shared" si="15"/>
        <v>0</v>
      </c>
      <c r="AH6" s="29"/>
      <c r="AI6" s="30"/>
      <c r="AJ6" s="59" t="str">
        <f t="shared" si="16"/>
        <v>NJ</v>
      </c>
      <c r="AK6" s="60">
        <f t="shared" si="17"/>
        <v>0</v>
      </c>
      <c r="AL6" s="37"/>
      <c r="AM6" s="46"/>
      <c r="AN6" s="65" t="str">
        <f t="shared" si="18"/>
        <v>NJ</v>
      </c>
      <c r="AO6" s="66">
        <f t="shared" si="19"/>
        <v>0</v>
      </c>
    </row>
    <row r="7" spans="1:41" ht="19.5" thickBot="1" x14ac:dyDescent="0.35">
      <c r="A7" s="8" t="s">
        <v>5</v>
      </c>
      <c r="B7" s="29"/>
      <c r="C7" s="30"/>
      <c r="D7" s="50" t="str">
        <f t="shared" si="0"/>
        <v>NJ</v>
      </c>
      <c r="E7" s="51">
        <f t="shared" si="1"/>
        <v>0</v>
      </c>
      <c r="F7" s="37"/>
      <c r="G7" s="38"/>
      <c r="H7" s="54" t="str">
        <f t="shared" si="2"/>
        <v>NJ</v>
      </c>
      <c r="I7" s="55">
        <f t="shared" si="3"/>
        <v>0</v>
      </c>
      <c r="J7" s="29"/>
      <c r="K7" s="30"/>
      <c r="L7" s="59" t="str">
        <f t="shared" si="4"/>
        <v>NJ</v>
      </c>
      <c r="M7" s="60">
        <f t="shared" si="5"/>
        <v>0</v>
      </c>
      <c r="N7" s="37"/>
      <c r="O7" s="38"/>
      <c r="P7" s="54" t="str">
        <f t="shared" si="6"/>
        <v>NJ</v>
      </c>
      <c r="Q7" s="55">
        <f t="shared" si="7"/>
        <v>0</v>
      </c>
      <c r="R7" s="29"/>
      <c r="S7" s="30"/>
      <c r="T7" s="59" t="str">
        <f t="shared" si="8"/>
        <v>NJ</v>
      </c>
      <c r="U7" s="60">
        <f t="shared" si="9"/>
        <v>0</v>
      </c>
      <c r="V7" s="35"/>
      <c r="W7" s="36"/>
      <c r="X7" s="54" t="str">
        <f t="shared" si="10"/>
        <v>NJ</v>
      </c>
      <c r="Y7" s="55">
        <f t="shared" si="11"/>
        <v>0</v>
      </c>
      <c r="Z7" s="29"/>
      <c r="AA7" s="30"/>
      <c r="AB7" s="59" t="str">
        <f t="shared" si="12"/>
        <v>NJ</v>
      </c>
      <c r="AC7" s="60">
        <f t="shared" si="13"/>
        <v>0</v>
      </c>
      <c r="AD7" s="37"/>
      <c r="AE7" s="38"/>
      <c r="AF7" s="54" t="str">
        <f t="shared" si="14"/>
        <v>NJ</v>
      </c>
      <c r="AG7" s="55">
        <f t="shared" si="15"/>
        <v>0</v>
      </c>
      <c r="AH7" s="29"/>
      <c r="AI7" s="30"/>
      <c r="AJ7" s="59" t="str">
        <f t="shared" si="16"/>
        <v>NJ</v>
      </c>
      <c r="AK7" s="60">
        <f t="shared" si="17"/>
        <v>0</v>
      </c>
      <c r="AL7" s="37"/>
      <c r="AM7" s="46"/>
      <c r="AN7" s="65" t="str">
        <f t="shared" si="18"/>
        <v>NJ</v>
      </c>
      <c r="AO7" s="66">
        <f t="shared" si="19"/>
        <v>0</v>
      </c>
    </row>
    <row r="8" spans="1:41" ht="19.5" thickBot="1" x14ac:dyDescent="0.35">
      <c r="A8" s="8" t="s">
        <v>6</v>
      </c>
      <c r="B8" s="29"/>
      <c r="C8" s="30"/>
      <c r="D8" s="50" t="str">
        <f t="shared" si="0"/>
        <v>NJ</v>
      </c>
      <c r="E8" s="51">
        <f t="shared" si="1"/>
        <v>0</v>
      </c>
      <c r="F8" s="37"/>
      <c r="G8" s="38"/>
      <c r="H8" s="54" t="str">
        <f t="shared" si="2"/>
        <v>NJ</v>
      </c>
      <c r="I8" s="55">
        <f t="shared" si="3"/>
        <v>0</v>
      </c>
      <c r="J8" s="29"/>
      <c r="K8" s="30"/>
      <c r="L8" s="59" t="str">
        <f t="shared" si="4"/>
        <v>NJ</v>
      </c>
      <c r="M8" s="60">
        <f t="shared" si="5"/>
        <v>0</v>
      </c>
      <c r="N8" s="37"/>
      <c r="O8" s="38"/>
      <c r="P8" s="54" t="str">
        <f t="shared" si="6"/>
        <v>NJ</v>
      </c>
      <c r="Q8" s="55">
        <f t="shared" si="7"/>
        <v>0</v>
      </c>
      <c r="R8" s="29"/>
      <c r="S8" s="30"/>
      <c r="T8" s="59" t="str">
        <f t="shared" si="8"/>
        <v>NJ</v>
      </c>
      <c r="U8" s="60">
        <f t="shared" si="9"/>
        <v>0</v>
      </c>
      <c r="V8" s="37"/>
      <c r="W8" s="38"/>
      <c r="X8" s="54" t="str">
        <f t="shared" si="10"/>
        <v>NJ</v>
      </c>
      <c r="Y8" s="55">
        <f t="shared" si="11"/>
        <v>0</v>
      </c>
      <c r="Z8" s="43"/>
      <c r="AA8" s="44"/>
      <c r="AB8" s="59" t="str">
        <f t="shared" si="12"/>
        <v>NJ</v>
      </c>
      <c r="AC8" s="60">
        <f t="shared" si="13"/>
        <v>0</v>
      </c>
      <c r="AD8" s="37"/>
      <c r="AE8" s="38"/>
      <c r="AF8" s="54" t="str">
        <f t="shared" si="14"/>
        <v>NJ</v>
      </c>
      <c r="AG8" s="55">
        <f t="shared" si="15"/>
        <v>0</v>
      </c>
      <c r="AH8" s="29"/>
      <c r="AI8" s="30"/>
      <c r="AJ8" s="59" t="str">
        <f t="shared" si="16"/>
        <v>NJ</v>
      </c>
      <c r="AK8" s="60">
        <f t="shared" si="17"/>
        <v>0</v>
      </c>
      <c r="AL8" s="37"/>
      <c r="AM8" s="46"/>
      <c r="AN8" s="65" t="str">
        <f t="shared" si="18"/>
        <v>NJ</v>
      </c>
      <c r="AO8" s="66">
        <f t="shared" si="19"/>
        <v>0</v>
      </c>
    </row>
    <row r="9" spans="1:41" ht="19.5" thickBot="1" x14ac:dyDescent="0.35">
      <c r="A9" s="8" t="s">
        <v>7</v>
      </c>
      <c r="B9" s="29"/>
      <c r="C9" s="30"/>
      <c r="D9" s="50" t="str">
        <f t="shared" si="0"/>
        <v>NJ</v>
      </c>
      <c r="E9" s="51">
        <f t="shared" si="1"/>
        <v>0</v>
      </c>
      <c r="F9" s="37"/>
      <c r="G9" s="38"/>
      <c r="H9" s="54" t="str">
        <f t="shared" si="2"/>
        <v>NJ</v>
      </c>
      <c r="I9" s="55">
        <f t="shared" si="3"/>
        <v>0</v>
      </c>
      <c r="J9" s="29"/>
      <c r="K9" s="30"/>
      <c r="L9" s="59" t="str">
        <f t="shared" si="4"/>
        <v>NJ</v>
      </c>
      <c r="M9" s="60">
        <f t="shared" si="5"/>
        <v>0</v>
      </c>
      <c r="N9" s="37"/>
      <c r="O9" s="38"/>
      <c r="P9" s="54" t="str">
        <f t="shared" si="6"/>
        <v>NJ</v>
      </c>
      <c r="Q9" s="55">
        <f t="shared" si="7"/>
        <v>0</v>
      </c>
      <c r="R9" s="29"/>
      <c r="S9" s="30"/>
      <c r="T9" s="59" t="str">
        <f t="shared" si="8"/>
        <v>NJ</v>
      </c>
      <c r="U9" s="60">
        <f t="shared" si="9"/>
        <v>0</v>
      </c>
      <c r="V9" s="37"/>
      <c r="W9" s="38"/>
      <c r="X9" s="54" t="str">
        <f t="shared" si="10"/>
        <v>NJ</v>
      </c>
      <c r="Y9" s="55">
        <f t="shared" si="11"/>
        <v>0</v>
      </c>
      <c r="Z9" s="29"/>
      <c r="AA9" s="30"/>
      <c r="AB9" s="59" t="str">
        <f t="shared" si="12"/>
        <v>NJ</v>
      </c>
      <c r="AC9" s="60">
        <f t="shared" si="13"/>
        <v>0</v>
      </c>
      <c r="AD9" s="35"/>
      <c r="AE9" s="36"/>
      <c r="AF9" s="54" t="str">
        <f t="shared" si="14"/>
        <v>NJ</v>
      </c>
      <c r="AG9" s="55">
        <f t="shared" si="15"/>
        <v>0</v>
      </c>
      <c r="AH9" s="29"/>
      <c r="AI9" s="30"/>
      <c r="AJ9" s="59" t="str">
        <f t="shared" si="16"/>
        <v>NJ</v>
      </c>
      <c r="AK9" s="60">
        <f t="shared" si="17"/>
        <v>0</v>
      </c>
      <c r="AL9" s="37"/>
      <c r="AM9" s="46"/>
      <c r="AN9" s="65" t="str">
        <f t="shared" si="18"/>
        <v>NJ</v>
      </c>
      <c r="AO9" s="66">
        <f t="shared" si="19"/>
        <v>0</v>
      </c>
    </row>
    <row r="10" spans="1:41" ht="19.5" thickBot="1" x14ac:dyDescent="0.35">
      <c r="A10" s="8" t="s">
        <v>8</v>
      </c>
      <c r="B10" s="29"/>
      <c r="C10" s="30"/>
      <c r="D10" s="50" t="str">
        <f t="shared" si="0"/>
        <v>NJ</v>
      </c>
      <c r="E10" s="51">
        <f t="shared" si="1"/>
        <v>0</v>
      </c>
      <c r="F10" s="37"/>
      <c r="G10" s="38"/>
      <c r="H10" s="54" t="str">
        <f t="shared" si="2"/>
        <v>NJ</v>
      </c>
      <c r="I10" s="55">
        <f t="shared" si="3"/>
        <v>0</v>
      </c>
      <c r="J10" s="29"/>
      <c r="K10" s="30"/>
      <c r="L10" s="59" t="str">
        <f t="shared" si="4"/>
        <v>NJ</v>
      </c>
      <c r="M10" s="60">
        <f t="shared" si="5"/>
        <v>0</v>
      </c>
      <c r="N10" s="37"/>
      <c r="O10" s="38"/>
      <c r="P10" s="54" t="str">
        <f t="shared" si="6"/>
        <v>NJ</v>
      </c>
      <c r="Q10" s="55">
        <f t="shared" si="7"/>
        <v>0</v>
      </c>
      <c r="R10" s="29"/>
      <c r="S10" s="30"/>
      <c r="T10" s="59" t="str">
        <f t="shared" si="8"/>
        <v>NJ</v>
      </c>
      <c r="U10" s="60">
        <f t="shared" si="9"/>
        <v>0</v>
      </c>
      <c r="V10" s="37"/>
      <c r="W10" s="38"/>
      <c r="X10" s="54" t="str">
        <f t="shared" si="10"/>
        <v>NJ</v>
      </c>
      <c r="Y10" s="55">
        <f t="shared" si="11"/>
        <v>0</v>
      </c>
      <c r="Z10" s="29"/>
      <c r="AA10" s="30"/>
      <c r="AB10" s="59" t="str">
        <f t="shared" si="12"/>
        <v>NJ</v>
      </c>
      <c r="AC10" s="60">
        <f t="shared" si="13"/>
        <v>0</v>
      </c>
      <c r="AD10" s="37"/>
      <c r="AE10" s="38"/>
      <c r="AF10" s="54" t="str">
        <f t="shared" si="14"/>
        <v>NJ</v>
      </c>
      <c r="AG10" s="55">
        <f t="shared" si="15"/>
        <v>0</v>
      </c>
      <c r="AH10" s="43"/>
      <c r="AI10" s="44"/>
      <c r="AJ10" s="59" t="str">
        <f t="shared" si="16"/>
        <v>NJ</v>
      </c>
      <c r="AK10" s="60">
        <f t="shared" si="17"/>
        <v>0</v>
      </c>
      <c r="AL10" s="37"/>
      <c r="AM10" s="46"/>
      <c r="AN10" s="65" t="str">
        <f t="shared" si="18"/>
        <v>NJ</v>
      </c>
      <c r="AO10" s="66">
        <f t="shared" si="19"/>
        <v>0</v>
      </c>
    </row>
    <row r="11" spans="1:41" ht="19.5" thickBot="1" x14ac:dyDescent="0.35">
      <c r="A11" s="9" t="s">
        <v>9</v>
      </c>
      <c r="B11" s="31"/>
      <c r="C11" s="32"/>
      <c r="D11" s="50" t="str">
        <f t="shared" si="0"/>
        <v>NJ</v>
      </c>
      <c r="E11" s="51">
        <f t="shared" si="1"/>
        <v>0</v>
      </c>
      <c r="F11" s="39"/>
      <c r="G11" s="40"/>
      <c r="H11" s="56" t="str">
        <f t="shared" si="2"/>
        <v>NJ</v>
      </c>
      <c r="I11" s="57">
        <f t="shared" si="3"/>
        <v>0</v>
      </c>
      <c r="J11" s="31"/>
      <c r="K11" s="32"/>
      <c r="L11" s="61" t="str">
        <f t="shared" si="4"/>
        <v>NJ</v>
      </c>
      <c r="M11" s="62">
        <f t="shared" si="5"/>
        <v>0</v>
      </c>
      <c r="N11" s="39"/>
      <c r="O11" s="40"/>
      <c r="P11" s="56" t="str">
        <f t="shared" si="6"/>
        <v>NJ</v>
      </c>
      <c r="Q11" s="57">
        <f t="shared" si="7"/>
        <v>0</v>
      </c>
      <c r="R11" s="31"/>
      <c r="S11" s="32"/>
      <c r="T11" s="61" t="str">
        <f t="shared" si="8"/>
        <v>NJ</v>
      </c>
      <c r="U11" s="62">
        <f t="shared" si="9"/>
        <v>0</v>
      </c>
      <c r="V11" s="39"/>
      <c r="W11" s="40"/>
      <c r="X11" s="56" t="str">
        <f t="shared" si="10"/>
        <v>NJ</v>
      </c>
      <c r="Y11" s="57">
        <f t="shared" si="11"/>
        <v>0</v>
      </c>
      <c r="Z11" s="31"/>
      <c r="AA11" s="32"/>
      <c r="AB11" s="61" t="str">
        <f t="shared" si="12"/>
        <v>NJ</v>
      </c>
      <c r="AC11" s="62">
        <f t="shared" si="13"/>
        <v>0</v>
      </c>
      <c r="AD11" s="39"/>
      <c r="AE11" s="40"/>
      <c r="AF11" s="56" t="str">
        <f t="shared" si="14"/>
        <v>NJ</v>
      </c>
      <c r="AG11" s="57">
        <f t="shared" si="15"/>
        <v>0</v>
      </c>
      <c r="AH11" s="31"/>
      <c r="AI11" s="32"/>
      <c r="AJ11" s="61" t="str">
        <f t="shared" si="16"/>
        <v>NJ</v>
      </c>
      <c r="AK11" s="62">
        <f t="shared" si="17"/>
        <v>0</v>
      </c>
      <c r="AL11" s="47"/>
      <c r="AM11" s="48"/>
      <c r="AN11" s="65" t="str">
        <f t="shared" si="18"/>
        <v>NJ</v>
      </c>
      <c r="AO11" s="66">
        <f t="shared" si="19"/>
        <v>0</v>
      </c>
    </row>
    <row r="12" spans="1:41" ht="15.75" thickTop="1" x14ac:dyDescent="0.25"/>
    <row r="13" spans="1:41" ht="15.75" thickBot="1" x14ac:dyDescent="0.3"/>
    <row r="14" spans="1:41" ht="20.25" thickTop="1" thickBot="1" x14ac:dyDescent="0.35">
      <c r="A14" s="11"/>
      <c r="B14" s="12" t="s">
        <v>10</v>
      </c>
      <c r="C14" s="13" t="s">
        <v>11</v>
      </c>
      <c r="D14" s="13"/>
      <c r="E14" s="13"/>
      <c r="F14" s="13" t="s">
        <v>12</v>
      </c>
      <c r="G14" s="13" t="s">
        <v>13</v>
      </c>
      <c r="H14" s="14"/>
      <c r="I14" s="14"/>
      <c r="J14" s="15" t="s">
        <v>14</v>
      </c>
    </row>
    <row r="15" spans="1:41" ht="18.75" x14ac:dyDescent="0.3">
      <c r="A15" s="16" t="s">
        <v>0</v>
      </c>
      <c r="B15" s="3">
        <f>+COUNTIF($B2:$AN2,"PJ")+COUNTIF(D$2:D$11,"PJ")</f>
        <v>0</v>
      </c>
      <c r="C15" s="4">
        <f>SUM(IF((F2&gt;G2),1,0)+IF((J2&gt;K2),1,0)+IF((N2&gt;O2),1,0)+IF((R2+S2),1,0)+IF((V2&gt;W2),1,0)+IF((Z2&gt;AA2),1,0)+IF((AD2&gt;AE2),1,0)+IF((AH2&gt;AI2),1,0)+IF((AL2&gt;AM2),1,0))+IF((C3&gt;B3),1,0)+IF((C4&gt;B4),1,0)+IF((C5&gt;B5),1,0)+IF((C6&gt;B6),1,0)+IF((C7&gt;B7),1,0)+IF((C8&gt;B8),1)+IF((C9&gt;B9),1,0)+IF((C10&gt;B10),1,0)+IF((C11&gt;B11),1,0)</f>
        <v>0</v>
      </c>
      <c r="D15" s="4"/>
      <c r="E15" s="4"/>
      <c r="F15" s="4">
        <f>SUM(IF((F2&lt;G2),1,0)+IF((J2&lt;K2),1,0)+IF((N2&lt;O2),1,0)+IF((R2&lt;S2),1,0)+IF((V2&lt;W2),1,0)+IF((Z2&lt;AA2),1,0)+IF((AD2&lt;AE2),1,0)+IF((AH2&lt;AI2),1,0)+IF((AL2&lt;AM2),1,0)+IF((C4&lt;B4),1,0)+IF((C3&lt;B3),1,0)+IF((C5&lt;B5),1,0)+IF((C6&lt;B6),1,0)+IF((C7&lt;B7),1,0)+IF((C8&lt;B8),1,0)+IF((C9&lt;B9),1,0)+IF((C10&lt;B10),1,0)+IF((C11&lt;B11),1,0))-G15</f>
        <v>0</v>
      </c>
      <c r="G15" s="4">
        <f>COUNTIF($B2:$AO2,"NSP")+COUNTIF(C$2:C$11,0)</f>
        <v>0</v>
      </c>
      <c r="H15" s="5"/>
      <c r="I15" s="5"/>
      <c r="J15" s="17">
        <f>SUM(B15+C15-G15)</f>
        <v>0</v>
      </c>
      <c r="AA15" s="1"/>
      <c r="AB15" s="1"/>
    </row>
    <row r="16" spans="1:41" ht="18.75" x14ac:dyDescent="0.3">
      <c r="A16" s="18" t="s">
        <v>1</v>
      </c>
      <c r="B16" s="3">
        <f>+COUNTIF($B3:$AN3,"PJ")+COUNTIF(H$2:H$11,"PJ")</f>
        <v>0</v>
      </c>
      <c r="C16" s="6">
        <f>SUM(IF((B3&gt;C3),1,0)+IF((J3&gt;K3),1,0)+IF((N3&gt;O3),1,0)+IF((R3+S3),1,0)+IF((V3&gt;W3),1,0)+IF((Z3&gt;AA3),1,0)+IF((AD3&gt;AE3),1,0)+IF((AH3&gt;AI3),1,0)+IF((AL3&gt;AM3),1,0))+IF((G2&gt;F2),1,0)+IF((G4&gt;F4),1,0)+IF((G5&gt;F5),1,0)+IF((G6&gt;F6),1,0)+IF((G7&gt;F7),1,0)+IF((G8&gt;F8),1,0)+IF((G9&gt;F9),1)+IF((G10&gt;F10),1,0)+IF((G11&gt;F11),1,0)</f>
        <v>0</v>
      </c>
      <c r="D16" s="6"/>
      <c r="E16" s="6"/>
      <c r="F16" s="6">
        <f>SUM(IF((B3&lt;C3),1,0)+IF((J3&lt;K3),1,0)+IF((N3&lt;O3),1,0)+IF((R3&lt;S3),1,0)+IF((V3&lt;W3),1,0)+IF((Z3&lt;AA3),1,0)+IF((AD3&lt;AE3),1,0)+IF((AH3&lt;AI3),1,0)+IF((AL3&lt;AM3),1,0)+IF((G5&lt;F5),1,0)+IF((G4&lt;F4),1,0)+IF((G6&lt;F6),1,0)+IF((G7&lt;F7),1,0)+IF((G8&lt;F8),1,0)+IF((G9&lt;F9),1,0)+IF((G10&lt;F10),1,0)+IF((G11&lt;F11),1,0)+IF((G2&lt;F2),1,0))-G16</f>
        <v>0</v>
      </c>
      <c r="G16" s="4">
        <f>COUNTIF($B3:$AO3,"NSP")+COUNTIF(G$2:G$11,0)</f>
        <v>0</v>
      </c>
      <c r="H16" s="5"/>
      <c r="I16" s="7"/>
      <c r="J16" s="19">
        <f>SUM(B16+C16-G16)</f>
        <v>0</v>
      </c>
    </row>
    <row r="17" spans="1:10" ht="18.75" x14ac:dyDescent="0.3">
      <c r="A17" s="18" t="s">
        <v>2</v>
      </c>
      <c r="B17" s="3">
        <f>+COUNTIF($B4:$AN4,"PJ")+COUNTIF(L$2:L$11,"PJ")</f>
        <v>0</v>
      </c>
      <c r="C17" s="6">
        <f>SUM(IF((B4&gt;C4),1,0)+IF((F4&gt;G4),1,0)+IF((N4&gt;O4),1,0)+IF((R4&gt;S4),1,0)+IF((V4&gt;W4),1,0)+IF((Z4&gt;AA4),1,0)+IF((AD4&gt;AE4),1,0)+IF((AH4&gt;AI4),1,0)+IF((AL4&gt;AM4),1,0))+IF((J2&lt;K2),1,0)+IF((J3&lt;K3),1,0)+IF((J5&lt;K5),1,0)+IF((J6&lt;K6),1,0)+IF((J7&lt;K7),1,0)+IF((J8&lt;K8),1,0)+IF((J9&lt;K9),1,0)+IF((J10&lt;K10),1)+IF((J11&lt;K11),1,0)</f>
        <v>0</v>
      </c>
      <c r="D17" s="6"/>
      <c r="E17" s="6"/>
      <c r="F17" s="6">
        <f>SUM(IF((B4&lt;C4),1,0)+IF((F4&lt;G4),1,0)+IF((N4&lt;O4),1,0)+IF((R4&lt;S4),1,0)+IF((V4&lt;W4),1,0)+IF((Z4&lt;AA4),1,0)+IF((AD4&lt;AE4),1,0)+IF((AH4&lt;AI4),1,0)+IF((AL4&lt;AM4),1,0)+IF((K6&lt;J6),1,0)+IF((K5&lt;J5),1,0)+IF((K7&lt;J7),1,0)+IF((K8&lt;J8),1,0)+IF((K9&lt;J9),1,0)+IF((K10&lt;J10),1,0)+IF((K11&lt;J11),1,0)+IF((K2&lt;J2),1,0)+IF((K3&lt;J3),1,0))-G17</f>
        <v>0</v>
      </c>
      <c r="G17" s="4">
        <f>COUNTIF($B4:$AO4,"NSP")+COUNTIF(K$2:K$11,0)</f>
        <v>0</v>
      </c>
      <c r="H17" s="5"/>
      <c r="I17" s="7"/>
      <c r="J17" s="19">
        <f>SUM(B17+C17-G17)</f>
        <v>0</v>
      </c>
    </row>
    <row r="18" spans="1:10" ht="18.75" x14ac:dyDescent="0.3">
      <c r="A18" s="18" t="s">
        <v>3</v>
      </c>
      <c r="B18" s="3">
        <f>+COUNTIF($B5:$AN5,"PJ")+COUNTIF(P$2:P$11,"PJ")</f>
        <v>0</v>
      </c>
      <c r="C18" s="6">
        <f>SUM(IF((B5&gt;C5),1,0)+IF((F5&gt;G5),1,0)+IF((J5&gt;K5),1,0)+IF((R5+S5),1,0)+IF((V5&gt;W5),1,0)+IF((Z5&gt;AA5),1,0)+IF((AD5&gt;AE5),1,0)+IF((AH5&gt;AI5),1,0)+IF((AL5&gt;AM5),1,0))+IF((O6&gt;N6),1,0)+IF((O7&gt;N7),1,0)+IF((O8&gt;N8),1,0)+IF((O9&gt;N9),1,0)+IF((O10&gt;N10),1,0)+IF((O11&gt;N11),1)+IF((O2&gt;N2),1,0)+IF((O3&gt;N3),1,0)+IF((O4&gt;N4),1,0)</f>
        <v>0</v>
      </c>
      <c r="D18" s="6"/>
      <c r="E18" s="6"/>
      <c r="F18" s="6">
        <f>SUM(IF((B5&lt;C5),1,0)+IF((F5&lt;G5),1,0)+IF((J5&lt;K5),1,0)+IF((R5&lt;S5),1,0)+IF((V5&lt;W5),1,0)+IF((Z5&lt;AA5),1,0)+IF((AD5&lt;AE5),1,0)+IF((AH5&lt;AI5),1,0)+IF((AL5&lt;AM5),1,0)+IF((O7&lt;N7),1,0)+IF((O6&lt;N6),1,0)+IF((O8&lt;N8),1,0)+IF((O9&lt;N9),1,0)+IF((O10&lt;N10),1,0)+IF((O11&lt;N11),1,0)+IF((O2&lt;N2),1,0)+IF((O3&lt;N3),1,0)+IF((O4&lt;N4),1,0))-G18</f>
        <v>0</v>
      </c>
      <c r="G18" s="4">
        <f>COUNTIF($B5:$AO5,"NSP")+COUNTIF(O$2:O$11,0)</f>
        <v>0</v>
      </c>
      <c r="H18" s="5"/>
      <c r="I18" s="7"/>
      <c r="J18" s="19">
        <f>SUM(B18+C18-G18)</f>
        <v>0</v>
      </c>
    </row>
    <row r="19" spans="1:10" ht="18.75" x14ac:dyDescent="0.3">
      <c r="A19" s="18" t="s">
        <v>4</v>
      </c>
      <c r="B19" s="3">
        <f>+COUNTIF($B6:$AN6,"PJ")+COUNTIF(T$2:T$11,"PJ")</f>
        <v>0</v>
      </c>
      <c r="C19" s="6">
        <f>SUM(IF((B6&gt;C6),1,0)+IF((F6&gt;G6),1,0)+IF((J6&gt;K6),1,0)+IF((N6&gt;O6),1,0)+IF((V6&gt;W6),1,0)+IF((Z6&gt;AA6),1,0)+IF((AD6&gt;AE6),1,0)+IF((AH6&gt;AI6),1,0)+IF((AL6&gt;AM6),1,0))+IF((S7&gt;R7),1,0)+IF((S8&gt;R8),1,0)+IF((S9&gt;R9),1,0)+IF((S10&gt;R10),1,0)+IF((S11&gt;R11),1,0)+IF((S2&gt;R2),1)+IF((S3&gt;R3),1,0)+IF((S4&gt;R4),1,0)+IF((S5&gt;R5),1,0)</f>
        <v>0</v>
      </c>
      <c r="D19" s="6"/>
      <c r="E19" s="6"/>
      <c r="F19" s="6">
        <f>SUM(IF((B6&lt;C6),1,0)+IF((F6&lt;G6),1,0)+IF((J6&lt;K6),1,0)+IF((N6&lt;O6),1,0)+IF((V6&lt;W6),1,0)+IF((Z6&lt;AA6),1,0)+IF((AD6&lt;AE6),1,0)+IF((AH6&lt;AI6),1,0)+IF((AL6&lt;AM6),1,0)+IF((S8&lt;R8),1,0)+IF((S7&lt;R7),1,0)+IF((S9&lt;R9),1,0)+IF((S10&lt;R10),1,0)+IF((S11&lt;R11),1,0)+IF((S2&lt;R2),1,0)+IF((S3&lt;R3),1,0)+IF((S4&lt;R4),1,0)+IF((S5&lt;R5),1,0))-G19</f>
        <v>0</v>
      </c>
      <c r="G19" s="4">
        <f>COUNTIF($B6:$AO6,"NSP")+COUNTIF(S$2:S$11,0)</f>
        <v>0</v>
      </c>
      <c r="H19" s="5"/>
      <c r="I19" s="7"/>
      <c r="J19" s="19">
        <f>SUM(B19+C19-G19)</f>
        <v>0</v>
      </c>
    </row>
    <row r="20" spans="1:10" ht="18.75" x14ac:dyDescent="0.3">
      <c r="A20" s="18" t="s">
        <v>5</v>
      </c>
      <c r="B20" s="3">
        <f>+COUNTIF($B7:$AN7,"PJ")+COUNTIF(X$2:X$11,"PJ")</f>
        <v>0</v>
      </c>
      <c r="C20" s="6">
        <f>SUM(IF((B7&gt;C7),1,0)+IF((F7&gt;G7),1,0)+IF((J7&gt;K7),1,0)+IF((N7&gt;O7),1,0)+IF((R7+S7),1,0)+IF((Z7&gt;AA7),1,0)+IF((AD7&gt;AE7),1,0)+IF((AH7&gt;AI7),1,0)+IF((AL7&gt;AM7),1,0))+IF((W8&gt;V8),1,0)+IF((W9&gt;V9),1,0)+IF((W10&gt;V10),1,0)+IF((W11&gt;V11),1,0)+IF((W2&gt;V2),1,0)+IF((W3&gt;V3),1)+IF((W4&gt;V4),1,0)+IF((W5&gt;V5),1,0)+IF((W6&gt;V6),1,0)</f>
        <v>0</v>
      </c>
      <c r="D20" s="6"/>
      <c r="E20" s="6"/>
      <c r="F20" s="6">
        <f>SUM(IF((B7&lt;C7),1,0)+IF((F7&lt;G7),1,0)+IF((J7&lt;K7),1,0)+IF((N7&lt;O7),1,0)+IF((R7&lt;S7),1,0)+IF((Z7&lt;AA7),1,0)+IF((AD7&lt;AE7),1,0)+IF((AH7&lt;AI7),1,0)+IF((AL7&lt;AM7),1,0)+IF((W9&lt;V9),1,0)+IF((W8&lt;V8),1,0)+IF((W10&lt;V10),1,0)+IF((W11&lt;V11),1,0)+IF((W2&lt;V2),1,0)+IF((W3&lt;V3),1,0)+IF((W4&lt;V4),1,0)+IF((W5&lt;V5),1,0)+IF((W6&lt;V6),1,0))-G20</f>
        <v>0</v>
      </c>
      <c r="G20" s="4">
        <f>COUNTIF($B7:$AO7,"NSP")+COUNTIF(W$2:W$11,0)</f>
        <v>0</v>
      </c>
      <c r="H20" s="5"/>
      <c r="I20" s="7"/>
      <c r="J20" s="19">
        <f>SUM(B20+C20-G20)</f>
        <v>0</v>
      </c>
    </row>
    <row r="21" spans="1:10" ht="18.75" x14ac:dyDescent="0.3">
      <c r="A21" s="18" t="s">
        <v>6</v>
      </c>
      <c r="B21" s="3">
        <f>+COUNTIF($B8:$AN8,"PJ")+COUNTIF(AB$2:AB$11,"PJ")</f>
        <v>0</v>
      </c>
      <c r="C21" s="6">
        <f>SUM(IF((B8&gt;C8),1,0)+IF((F8&gt;G8),1,0)+IF((J8&gt;K8),1,0)+IF((N8&gt;O8),1,0)+IF((R8+S8),1,0)+IF((V8&gt;W8),1,0)+IF((AD8&gt;AE8),1,0)+IF((AH8&gt;AI8),1,0)+IF((AL8&gt;AM8),1,0))+IF((AA9&gt;Z9),1,0)+IF((AA10&gt;Z10),1,0)+IF((AA11&gt;Z11),1,0)+IF((AA2&gt;Z2),1,0)+IF((AA3&gt;Z3),1,0)+IF((AA4&gt;Z4),1)+IF((AA5&gt;Z5),1,0)+IF((AA6&gt;Z6),1,0)+IF((AA7&gt;Z7),1,0)</f>
        <v>0</v>
      </c>
      <c r="D21" s="6"/>
      <c r="E21" s="6"/>
      <c r="F21" s="6">
        <f>SUM(IF((B8&lt;C8),1,0)+IF((F8&lt;G8),1,0)+IF((J8&lt;K8),1,0)+IF((N8&lt;O8),1,0)+IF((R8&lt;S8),1,0)+IF((V8&lt;W8),1,0)+IF((AD8&lt;AE8),1,0)+IF((AH8&lt;AI8),1,0)+IF((AL8&lt;AM8),1,0)+IF((AA10&lt;Z10),1,0)+IF((AA9&lt;Z9),1,0)+IF((AA11&lt;Z11),1,0)+IF((AA2&lt;Z2),1,0)+IF((AA3&lt;Z3),1,0)+IF((AA4&lt;Z4),1,0)+IF((AA5&lt;Z5),1,0)+IF((AA6&lt;Z6),1,0)+IF((AA7&lt;Z7),1,0))-G21</f>
        <v>0</v>
      </c>
      <c r="G21" s="4">
        <f>COUNTIF($B8:$AO8,"NSP")+COUNTIF(AA$2:AA$11,0)</f>
        <v>0</v>
      </c>
      <c r="H21" s="5"/>
      <c r="I21" s="7"/>
      <c r="J21" s="19">
        <f>SUM(B21+C21-G21)</f>
        <v>0</v>
      </c>
    </row>
    <row r="22" spans="1:10" ht="18.75" x14ac:dyDescent="0.3">
      <c r="A22" s="18" t="s">
        <v>7</v>
      </c>
      <c r="B22" s="3">
        <f>+COUNTIF($B9:$AN9,"PJ")+COUNTIF(AF$2:AF$11,"PJ")</f>
        <v>0</v>
      </c>
      <c r="C22" s="6">
        <f>SUM(IF((B9&gt;C9),1,0)+IF((F9&gt;G9),1,0)+IF((J9&gt;K9),1,0)+IF((N9&gt;O9),1,0)+IF((R9+S9),1,0)+IF((V9&gt;W9),1,0)+IF((Z9&gt;AA9),1,0)+IF((AH9&gt;AI9),1,0)+IF((AL9&gt;AM9),1,0))+IF((AE10&gt;AD10),1,0)+IF((AE11&gt;AD11),1,0)+IF((AE2&gt;AD2),1,0)+IF((AE3&gt;AD3),1,0)+IF((AE4&gt;AD4),1,0)+IF((AE5&gt;AD5),1)+IF((AE6&gt;AD6),1,0)+IF((AE7&gt;AD7),1,0)+IF((AE8&gt;AD8),1,0)</f>
        <v>0</v>
      </c>
      <c r="D22" s="6"/>
      <c r="E22" s="6"/>
      <c r="F22" s="6">
        <f>SUM(IF((B9&lt;C9),1,0)+IF((F9&lt;G9),1,0)+IF((J9&lt;K9),1,0)+IF((N9&lt;O9),1,0)+IF((R9&lt;S9),1,0)+IF((V9&lt;W9),1,0)+IF((Z9&lt;AA9),1,0)+IF((AH9&lt;AI9),1,0)+IF((AL9&lt;AM9),1,0)+IF((AE11&lt;AD11),1,0)+IF((AE10&lt;AD10),1,0)+IF((AE2&lt;AD2),1,0)+IF((AE3&lt;AD3),1,0)+IF((AE4&lt;AD4),1,0)+IF((AE5&lt;AD5),1,0)+IF((AE6&lt;AD6),1,0)+IF((AE7&lt;AD7),1,0)+IF((AE8&lt;AD8),1,0))-G22</f>
        <v>0</v>
      </c>
      <c r="G22" s="4">
        <f>COUNTIF($B9:$AO9,"NSP")+COUNTIF(AE$2:AE$11,0)</f>
        <v>0</v>
      </c>
      <c r="H22" s="5"/>
      <c r="I22" s="7"/>
      <c r="J22" s="19">
        <f>SUM(B22+C22-G22)</f>
        <v>0</v>
      </c>
    </row>
    <row r="23" spans="1:10" ht="18.75" x14ac:dyDescent="0.3">
      <c r="A23" s="18" t="s">
        <v>8</v>
      </c>
      <c r="B23" s="3">
        <f>+COUNTIF($B10:$AN10,"PJ")+COUNTIF(AJ$2:AJ$11,"PJ")</f>
        <v>0</v>
      </c>
      <c r="C23" s="6">
        <f>SUM(IF((B10&gt;C10),1,0)+IF((F10&gt;G10),1,0)+IF((J10&gt;K10),1,0)+IF((N10&gt;O10),1,0)+IF((R10+S10),1,0)+IF((V10&gt;W10),1,0)+IF((Z10&gt;AA10),1,0)+IF((AD10&gt;AE10),1,0)+IF((AL10&gt;AM10),1,0))+IF((AI11&gt;AH11),1,0)+IF((AI2&gt;AH2),1,0)+IF((AI3&gt;AH3),1,0)+IF((AI4&gt;AH4),1,0)+IF((AI5&gt;AH5),1,0)+IF((AI6&gt;AH6),1)+IF((AI7&gt;AH7),1,0)+IF((AI8&gt;AH8),1,0)+IF((AI9&gt;AH9),1,0)</f>
        <v>0</v>
      </c>
      <c r="D23" s="6"/>
      <c r="E23" s="6"/>
      <c r="F23" s="6">
        <f>SUM(IF((B10&lt;C10),1,0)+IF((F10&lt;G10),1,0)+IF((J10&lt;K10),1,0)+IF((N10&lt;O10),1,0)+IF((R10&lt;S10),1,0)+IF((V10&lt;W10),1,0)+IF((Z10&lt;AA10),1,0)+IF((AD10&lt;AE10),1,0)+IF((AL10&lt;AM10),1,0)+IF((AI2&lt;AH2),1,0)+IF((AI11&lt;AH11),1,0)+IF((AI3&lt;AH3),1,0)+IF((AI4&lt;AH4),1,0)+IF((AI5&lt;AH5),1,0)+IF((AI6&lt;AH6),1,0)+IF((AI7&lt;AH7),1,0)+IF((AI8&lt;AH8),1,0)+IF((AI9&lt;AH9),1,0))-G23</f>
        <v>0</v>
      </c>
      <c r="G23" s="4">
        <f>COUNTIF($B10:$AO10,"NSP")+COUNTIF(AI$2:AI$11,0)</f>
        <v>0</v>
      </c>
      <c r="H23" s="5"/>
      <c r="I23" s="7"/>
      <c r="J23" s="19">
        <f>SUM(B23+C23-G23)</f>
        <v>0</v>
      </c>
    </row>
    <row r="24" spans="1:10" ht="19.5" thickBot="1" x14ac:dyDescent="0.35">
      <c r="A24" s="20" t="s">
        <v>9</v>
      </c>
      <c r="B24" s="21">
        <f>+COUNTIF($B11:$AN11,"PJ")+COUNTIF(AN$2:AN$11,"PJ")</f>
        <v>0</v>
      </c>
      <c r="C24" s="22">
        <f>SUM(IF((B11&gt;C11),1,0)+IF((F11&gt;G11),1,0)+IF((J11&gt;K11),1,0)+IF((N11&gt;O11),1,0)+IF((R11+S11),1,0)+IF((V11&gt;W11),1,0)+IF((Z11&gt;AA11),1,0)+IF((AD11&gt;AE11),1,0)+IF((AH11&gt;AI11),1,0)+IF((AM2&gt;AL2),1,0)+IF((AM3&gt;AL3),1,0)+IF((AM4&gt;AL4),1,0)+IF((AM5&gt;AL5),1,0)+IF((AM6&gt;AL6),1,0)+IF((AM7&gt;AL7),1)+IF((AM8&gt;AL8),1,0)+IF((AM9&gt;AL9),1,0)+IF((AM10&gt;AL10),1,0))</f>
        <v>0</v>
      </c>
      <c r="D24" s="22"/>
      <c r="E24" s="22"/>
      <c r="F24" s="22">
        <f>SUM(IF((B11&lt;C11),1,0)+IF((F11&lt;G11),1,0)+IF((J11&lt;K11),1,0)+IF((N11&lt;O11),1,0)+IF((R11&lt;S11),1,0)+IF((V11&lt;W11),1,0)+IF((Z11&lt;AA11),1,0)+IF((AD11&lt;AE11),1,0)+IF((AH11&lt;AI11),1,0)+IF((AM3&lt;AL3),1,0)+IF((AM2&lt;AL2),1,0)+IF((AM4&lt;AL4),1,0)+IF((AM5&lt;AL5),1,0)+IF((AM6&lt;AL6),1,0)+IF((AM7&lt;AL7),1,0)+IF((AM8&lt;AL8),1,0)+IF((AM9&lt;AL9),1,0)+IF((AM10&lt;AL10),1,0))-G24</f>
        <v>0</v>
      </c>
      <c r="G24" s="23">
        <f>COUNTIF($B11:$AO11,"NSP")+COUNTIF(AM$2:AM$11,0)</f>
        <v>0</v>
      </c>
      <c r="H24" s="24"/>
      <c r="I24" s="25"/>
      <c r="J24" s="26">
        <f>SUM(B24+C24-G24)</f>
        <v>0</v>
      </c>
    </row>
    <row r="25" spans="1:10" ht="15.75" thickTop="1" x14ac:dyDescent="0.25"/>
  </sheetData>
  <sheetProtection selectLockedCells="1"/>
  <sortState ref="A15:J24">
    <sortCondition descending="1" ref="J27:J36"/>
  </sortState>
  <mergeCells count="10">
    <mergeCell ref="Z1:AA1"/>
    <mergeCell ref="AD1:AE1"/>
    <mergeCell ref="AH1:AI1"/>
    <mergeCell ref="AL1:AM1"/>
    <mergeCell ref="B1:C1"/>
    <mergeCell ref="F1:G1"/>
    <mergeCell ref="J1:K1"/>
    <mergeCell ref="N1:O1"/>
    <mergeCell ref="R1:S1"/>
    <mergeCell ref="V1:W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EJEMPLOS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Liberin</dc:creator>
  <cp:lastModifiedBy>Liberin</cp:lastModifiedBy>
  <dcterms:created xsi:type="dcterms:W3CDTF">2016-04-08T02:11:17Z</dcterms:created>
  <dcterms:modified xsi:type="dcterms:W3CDTF">2016-04-18T22:10:38Z</dcterms:modified>
</cp:coreProperties>
</file>